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F41"/>
  <c r="G41"/>
  <c r="I41"/>
  <c r="L41"/>
  <c r="M41"/>
  <c r="N41"/>
  <c r="O41"/>
  <c r="R41"/>
  <c r="S41"/>
  <c r="T41"/>
  <c r="V41"/>
  <c r="W41"/>
  <c r="AB41"/>
  <c r="AD41"/>
  <c r="AE41"/>
  <c r="AG41"/>
  <c r="AH41"/>
  <c r="AI41"/>
  <c r="AJ41"/>
  <c r="AK41"/>
  <c r="AL41"/>
  <c r="AM6"/>
  <c r="AM8"/>
  <c r="AM9"/>
  <c r="AM11"/>
  <c r="AM14"/>
  <c r="AM15"/>
  <c r="AM16"/>
  <c r="AM17"/>
  <c r="AM20"/>
  <c r="AM21"/>
  <c r="AM22"/>
  <c r="AM24"/>
  <c r="AM25"/>
  <c r="AM29"/>
  <c r="AM30"/>
  <c r="AM32"/>
  <c r="AM33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<sst xmlns="http://schemas.openxmlformats.org/spreadsheetml/2006/main" count="151" uniqueCount="78">
  <si>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</si>
  <si>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</si>
  <si>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</si>
  <si>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</si>
  <si>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</si>
  <si>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</si>
  <si>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</si>
  <si>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</si>
  <si>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</si>
  <si>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</si>
  <si>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</si>
  <si>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</si>
  <si>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</si>
  <si>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</si>
  <si>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</si>
  <si>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</si>
  <si>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</si>
  <si>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</si>
  <si>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</si>
  <si>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</si>
  <si>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</si>
  <si>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</si>
  <si>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</si>
  <si>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</si>
  <si>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</si>
  <si>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</si>
  <si>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</si>
  <si>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</si>
  <si>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</si>
  <si>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</si>
  <si>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</si>
  <si>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</si>
  <si>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</si>
  <si>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</si>
  <si>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</si>
  <si>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</si>
  <si>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</si>
  <si>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</si>
  <si>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</si>
  <si>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</si>
  <si>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Commodities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</si>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</sst>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26645.800000000007</v>
      </c>
      <c r="E6" s="31"/>
      <c r="F6" s="31"/>
      <c r="G6" s="31">
        <v>56567.200000000004</v>
      </c>
      <c r="H6" s="31"/>
      <c r="I6" s="31">
        <v>154646.59999999992</v>
      </c>
      <c r="J6" s="31"/>
      <c r="K6" s="31"/>
      <c r="L6" s="31"/>
      <c r="M6" s="31"/>
      <c r="N6" s="31">
        <v>207</v>
      </c>
      <c r="O6" s="31">
        <v>119.6</v>
      </c>
      <c r="P6" s="31"/>
      <c r="Q6" s="31"/>
      <c r="R6" s="31">
        <v>80951.999999999985</v>
      </c>
      <c r="S6" s="31">
        <v>62315.499999999978</v>
      </c>
      <c r="T6" s="31">
        <v>1840.1</v>
      </c>
      <c r="U6" s="31"/>
      <c r="V6" s="31">
        <v>9702</v>
      </c>
      <c r="W6" s="31">
        <v>6302.1</v>
      </c>
      <c r="X6" s="31"/>
      <c r="Y6" s="31"/>
      <c r="Z6" s="31"/>
      <c r="AA6" s="31"/>
      <c r="AB6" s="31">
        <v>1012771.6</v>
      </c>
      <c r="AC6" s="31"/>
      <c r="AD6" s="31"/>
      <c r="AE6" s="31">
        <v>44976.299999999996</v>
      </c>
      <c r="AF6" s="31"/>
      <c r="AG6" s="31">
        <v>13336.399999999998</v>
      </c>
      <c r="AH6" s="31">
        <v>35741.600000000006</v>
      </c>
      <c r="AI6" s="31"/>
      <c r="AJ6" s="31"/>
      <c r="AK6" s="31"/>
      <c r="AL6" s="31">
        <v>446.4</v>
      </c>
      <c r="AM6" s="33">
        <f>SUM(D6:AL6)</f>
        <v>1506570.1999999997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>
        <v>7021.6</v>
      </c>
      <c r="E8" s="31"/>
      <c r="F8" s="31">
        <v>3894.2</v>
      </c>
      <c r="G8" s="31">
        <v>773291.40000000014</v>
      </c>
      <c r="H8" s="31"/>
      <c r="I8" s="31">
        <v>33666.6</v>
      </c>
      <c r="J8" s="31"/>
      <c r="K8" s="31"/>
      <c r="L8" s="31">
        <v>328491.30000000016</v>
      </c>
      <c r="M8" s="31"/>
      <c r="N8" s="31">
        <v>449017.09999999974</v>
      </c>
      <c r="O8" s="31">
        <v>29771</v>
      </c>
      <c r="P8" s="31"/>
      <c r="Q8" s="31"/>
      <c r="R8" s="31">
        <v>9838.2999999999993</v>
      </c>
      <c r="S8" s="31"/>
      <c r="T8" s="31"/>
      <c r="U8" s="31"/>
      <c r="V8" s="31">
        <v>13.4</v>
      </c>
      <c r="W8" s="31">
        <v>26186</v>
      </c>
      <c r="X8" s="31"/>
      <c r="Y8" s="31"/>
      <c r="Z8" s="31"/>
      <c r="AA8" s="31"/>
      <c r="AB8" s="31">
        <v>119195.89999999997</v>
      </c>
      <c r="AC8" s="31"/>
      <c r="AD8" s="31"/>
      <c r="AE8" s="31">
        <v>23708.399999999998</v>
      </c>
      <c r="AF8" s="31"/>
      <c r="AG8" s="31"/>
      <c r="AH8" s="31"/>
      <c r="AI8" s="31"/>
      <c r="AJ8" s="31">
        <v>22654.6</v>
      </c>
      <c r="AK8" s="31">
        <v>61</v>
      </c>
      <c r="AL8" s="31">
        <v>615864.4</v>
      </c>
      <c r="AM8" s="33">
        <f>SUM(D8:AL8)</f>
        <v>2442675.2000000002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450702.9</v>
      </c>
      <c r="E9" s="31"/>
      <c r="F9" s="31">
        <v>200</v>
      </c>
      <c r="G9" s="31">
        <v>421.6</v>
      </c>
      <c r="H9" s="31"/>
      <c r="I9" s="31"/>
      <c r="J9" s="31"/>
      <c r="K9" s="31"/>
      <c r="L9" s="31"/>
      <c r="M9" s="31"/>
      <c r="N9" s="31">
        <v>103516.4</v>
      </c>
      <c r="O9" s="31">
        <v>1753.2</v>
      </c>
      <c r="P9" s="31"/>
      <c r="Q9" s="31"/>
      <c r="R9" s="31">
        <v>21960.100000000002</v>
      </c>
      <c r="S9" s="31"/>
      <c r="T9" s="31"/>
      <c r="U9" s="31"/>
      <c r="V9" s="31">
        <v>61569.100000000006</v>
      </c>
      <c r="W9" s="31"/>
      <c r="X9" s="31"/>
      <c r="Y9" s="31"/>
      <c r="Z9" s="31"/>
      <c r="AA9" s="31"/>
      <c r="AB9" s="31">
        <v>47751.4</v>
      </c>
      <c r="AC9" s="31"/>
      <c r="AD9" s="31"/>
      <c r="AE9" s="31">
        <v>79783.3</v>
      </c>
      <c r="AF9" s="31"/>
      <c r="AG9" s="31">
        <v>5157.1999999999989</v>
      </c>
      <c r="AH9" s="31"/>
      <c r="AI9" s="31"/>
      <c r="AJ9" s="31">
        <v>51139.7</v>
      </c>
      <c r="AK9" s="31"/>
      <c r="AL9" s="31">
        <v>380294.00000000006</v>
      </c>
      <c r="AM9" s="33">
        <f>SUM(D9:AL9)</f>
        <v>1204248.8999999999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64140.3</v>
      </c>
      <c r="E11" s="31"/>
      <c r="F11" s="31">
        <v>1249</v>
      </c>
      <c r="G11" s="31">
        <v>875</v>
      </c>
      <c r="H11" s="31"/>
      <c r="I11" s="31">
        <v>25810.7</v>
      </c>
      <c r="J11" s="31"/>
      <c r="K11" s="31"/>
      <c r="L11" s="31">
        <v>238.4</v>
      </c>
      <c r="M11" s="31"/>
      <c r="N11" s="31">
        <v>5705.7000000000007</v>
      </c>
      <c r="O11" s="31"/>
      <c r="P11" s="31"/>
      <c r="Q11" s="31"/>
      <c r="R11" s="31">
        <v>122268.20000000001</v>
      </c>
      <c r="S11" s="31"/>
      <c r="T11" s="31"/>
      <c r="U11" s="31"/>
      <c r="V11" s="31">
        <v>17379</v>
      </c>
      <c r="W11" s="31">
        <v>272409.2</v>
      </c>
      <c r="X11" s="31"/>
      <c r="Y11" s="31"/>
      <c r="Z11" s="31"/>
      <c r="AA11" s="31"/>
      <c r="AB11" s="31">
        <v>6017.7</v>
      </c>
      <c r="AC11" s="31"/>
      <c r="AD11" s="31"/>
      <c r="AE11" s="31">
        <v>2376</v>
      </c>
      <c r="AF11" s="31"/>
      <c r="AG11" s="31">
        <v>243</v>
      </c>
      <c r="AH11" s="31"/>
      <c r="AI11" s="31"/>
      <c r="AJ11" s="31"/>
      <c r="AK11" s="31"/>
      <c r="AL11" s="31">
        <v>42822.899999999972</v>
      </c>
      <c r="AM11" s="33">
        <f>SUM(D11:AL11)</f>
        <v>561535.1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>
        <v>7297.3</v>
      </c>
      <c r="E14" s="31"/>
      <c r="F14" s="31">
        <v>1275</v>
      </c>
      <c r="G14" s="31">
        <v>3060.9</v>
      </c>
      <c r="H14" s="31"/>
      <c r="I14" s="31">
        <v>14645.7</v>
      </c>
      <c r="J14" s="31"/>
      <c r="K14" s="31"/>
      <c r="L14" s="31">
        <v>234.2</v>
      </c>
      <c r="M14" s="31"/>
      <c r="N14" s="31">
        <v>494007.1</v>
      </c>
      <c r="O14" s="31">
        <v>488.20000000000005</v>
      </c>
      <c r="P14" s="31"/>
      <c r="Q14" s="31"/>
      <c r="R14" s="31">
        <v>198.4</v>
      </c>
      <c r="S14" s="31">
        <v>896.69999999999993</v>
      </c>
      <c r="T14" s="31"/>
      <c r="U14" s="31"/>
      <c r="V14" s="31">
        <v>858.3</v>
      </c>
      <c r="W14" s="31">
        <v>548314.30000000028</v>
      </c>
      <c r="X14" s="31"/>
      <c r="Y14" s="31"/>
      <c r="Z14" s="31"/>
      <c r="AA14" s="31"/>
      <c r="AB14" s="31">
        <v>1882.2</v>
      </c>
      <c r="AC14" s="31"/>
      <c r="AD14" s="31">
        <v>1234.1999999999998</v>
      </c>
      <c r="AE14" s="31">
        <v>1152413.2000000009</v>
      </c>
      <c r="AF14" s="31"/>
      <c r="AG14" s="31">
        <v>97876.4</v>
      </c>
      <c r="AH14" s="31">
        <v>21182.200000000004</v>
      </c>
      <c r="AI14" s="31"/>
      <c r="AJ14" s="31">
        <v>37055.099999999991</v>
      </c>
      <c r="AK14" s="31">
        <v>8602.5999999999985</v>
      </c>
      <c r="AL14" s="31">
        <v>17904.100000000002</v>
      </c>
      <c r="AM14" s="33">
        <f>SUM(D14:AL14)</f>
        <v>2409426.1000000015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>
        <v>223.2</v>
      </c>
      <c r="E15" s="31"/>
      <c r="F15" s="31"/>
      <c r="G15" s="31"/>
      <c r="H15" s="31"/>
      <c r="I15" s="31"/>
      <c r="J15" s="31"/>
      <c r="K15" s="31"/>
      <c r="L15" s="31"/>
      <c r="M15" s="31"/>
      <c r="N15" s="31">
        <v>13421.5</v>
      </c>
      <c r="O15" s="31"/>
      <c r="P15" s="31"/>
      <c r="Q15" s="31"/>
      <c r="R15" s="31"/>
      <c r="S15" s="31">
        <v>3130.5</v>
      </c>
      <c r="T15" s="31">
        <v>857.4</v>
      </c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>
        <v>1980.2</v>
      </c>
      <c r="AH15" s="31">
        <v>243</v>
      </c>
      <c r="AI15" s="31"/>
      <c r="AJ15" s="31"/>
      <c r="AK15" s="31"/>
      <c r="AL15" s="31"/>
      <c r="AM15" s="33">
        <f>SUM(D15:AL15)</f>
        <v>19855.800000000003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>
        <v>675</v>
      </c>
      <c r="E16" s="31"/>
      <c r="F16" s="31">
        <v>2040.5</v>
      </c>
      <c r="G16" s="31">
        <v>7062.9999999999973</v>
      </c>
      <c r="H16" s="31"/>
      <c r="I16" s="31">
        <v>61412.899999999987</v>
      </c>
      <c r="J16" s="31"/>
      <c r="K16" s="31"/>
      <c r="L16" s="31">
        <v>246193.90000000008</v>
      </c>
      <c r="M16" s="31">
        <v>19023</v>
      </c>
      <c r="N16" s="31">
        <v>4553319.5000000056</v>
      </c>
      <c r="O16" s="31">
        <v>3377515.9999999912</v>
      </c>
      <c r="P16" s="31"/>
      <c r="Q16" s="31"/>
      <c r="R16" s="31">
        <v>12110.2</v>
      </c>
      <c r="S16" s="31">
        <v>8859.1000000000022</v>
      </c>
      <c r="T16" s="31">
        <v>1571.6</v>
      </c>
      <c r="U16" s="31"/>
      <c r="V16" s="31">
        <v>29484.400000000001</v>
      </c>
      <c r="W16" s="31">
        <v>2602878.1000000034</v>
      </c>
      <c r="X16" s="31"/>
      <c r="Y16" s="31"/>
      <c r="Z16" s="31"/>
      <c r="AA16" s="31"/>
      <c r="AB16" s="31">
        <v>50505.899999999994</v>
      </c>
      <c r="AC16" s="31"/>
      <c r="AD16" s="31">
        <v>813069.49999999965</v>
      </c>
      <c r="AE16" s="31">
        <v>2271148.899999998</v>
      </c>
      <c r="AF16" s="31"/>
      <c r="AG16" s="31">
        <v>7186.5</v>
      </c>
      <c r="AH16" s="31">
        <v>22825.299999999996</v>
      </c>
      <c r="AI16" s="31"/>
      <c r="AJ16" s="31">
        <v>851283.49999999988</v>
      </c>
      <c r="AK16" s="31">
        <v>209515.60000000006</v>
      </c>
      <c r="AL16" s="31">
        <v>102348.69999999995</v>
      </c>
      <c r="AM16" s="33">
        <f>SUM(D16:AL16)</f>
        <v>15250031.099999998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>
        <v>225</v>
      </c>
      <c r="G17" s="31"/>
      <c r="H17" s="31"/>
      <c r="I17" s="31"/>
      <c r="J17" s="31"/>
      <c r="K17" s="31"/>
      <c r="L17" s="31">
        <v>13761.199999999999</v>
      </c>
      <c r="M17" s="31"/>
      <c r="N17" s="31">
        <v>5137911.0000000009</v>
      </c>
      <c r="O17" s="31">
        <v>1729068.1000000008</v>
      </c>
      <c r="P17" s="31"/>
      <c r="Q17" s="31"/>
      <c r="R17" s="31"/>
      <c r="S17" s="31">
        <v>4860.2</v>
      </c>
      <c r="T17" s="31"/>
      <c r="U17" s="31"/>
      <c r="V17" s="31">
        <v>8248.7999999999993</v>
      </c>
      <c r="W17" s="31">
        <v>65019.499999999971</v>
      </c>
      <c r="X17" s="31"/>
      <c r="Y17" s="31"/>
      <c r="Z17" s="31"/>
      <c r="AA17" s="31"/>
      <c r="AB17" s="31">
        <v>19098.399999999998</v>
      </c>
      <c r="AC17" s="31"/>
      <c r="AD17" s="31">
        <v>466262.20000000019</v>
      </c>
      <c r="AE17" s="31">
        <v>338426.1999999999</v>
      </c>
      <c r="AF17" s="31"/>
      <c r="AG17" s="31">
        <v>7998.6000000000013</v>
      </c>
      <c r="AH17" s="31"/>
      <c r="AI17" s="31">
        <v>225</v>
      </c>
      <c r="AJ17" s="31">
        <v>93941.400000000023</v>
      </c>
      <c r="AK17" s="31">
        <v>2242.8000000000002</v>
      </c>
      <c r="AL17" s="31">
        <v>20963.2</v>
      </c>
      <c r="AM17" s="33">
        <f>SUM(D17:AL17)</f>
        <v>7908251.6000000024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>
        <v>2865</v>
      </c>
      <c r="O20" s="31"/>
      <c r="P20" s="31"/>
      <c r="Q20" s="31"/>
      <c r="R20" s="31">
        <v>6799.9</v>
      </c>
      <c r="S20" s="31"/>
      <c r="T20" s="31"/>
      <c r="U20" s="31"/>
      <c r="V20" s="31"/>
      <c r="W20" s="31"/>
      <c r="X20" s="31"/>
      <c r="Y20" s="31"/>
      <c r="Z20" s="31"/>
      <c r="AA20" s="31"/>
      <c r="AB20" s="31">
        <v>41519.800000000003</v>
      </c>
      <c r="AC20" s="31"/>
      <c r="AD20" s="31"/>
      <c r="AE20" s="31"/>
      <c r="AF20" s="31"/>
      <c r="AG20" s="31"/>
      <c r="AH20" s="31"/>
      <c r="AI20" s="31"/>
      <c r="AJ20" s="31"/>
      <c r="AK20" s="31"/>
      <c r="AL20" s="31">
        <v>1090.3</v>
      </c>
      <c r="AM20" s="33">
        <f>SUM(D20:AL20)</f>
        <v>52275.000000000007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38828</v>
      </c>
      <c r="E21" s="31"/>
      <c r="F21" s="31"/>
      <c r="G21" s="31"/>
      <c r="H21" s="31"/>
      <c r="I21" s="31"/>
      <c r="J21" s="31"/>
      <c r="K21" s="31"/>
      <c r="L21" s="31"/>
      <c r="M21" s="31"/>
      <c r="N21" s="31">
        <v>99202.300000000032</v>
      </c>
      <c r="O21" s="31">
        <v>10382.4</v>
      </c>
      <c r="P21" s="31"/>
      <c r="Q21" s="31"/>
      <c r="R21" s="31"/>
      <c r="S21" s="31">
        <v>349393.69999999995</v>
      </c>
      <c r="T21" s="31">
        <v>49670.9</v>
      </c>
      <c r="U21" s="31"/>
      <c r="V21" s="31">
        <v>30576</v>
      </c>
      <c r="W21" s="31">
        <v>688123.80000000016</v>
      </c>
      <c r="X21" s="31"/>
      <c r="Y21" s="31"/>
      <c r="Z21" s="31"/>
      <c r="AA21" s="31"/>
      <c r="AB21" s="31">
        <v>6168.1</v>
      </c>
      <c r="AC21" s="31"/>
      <c r="AD21" s="31"/>
      <c r="AE21" s="31">
        <v>74247.900000000009</v>
      </c>
      <c r="AF21" s="31"/>
      <c r="AG21" s="31">
        <v>484601.49999999983</v>
      </c>
      <c r="AH21" s="31">
        <v>185498.99999999991</v>
      </c>
      <c r="AI21" s="31"/>
      <c r="AJ21" s="31"/>
      <c r="AK21" s="31"/>
      <c r="AL21" s="31"/>
      <c r="AM21" s="33">
        <f>SUM(D21:AL21)</f>
        <v>2016693.5999999999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>
        <v>2572.6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>
        <v>4427.2000000000007</v>
      </c>
      <c r="T22" s="31"/>
      <c r="U22" s="31"/>
      <c r="V22" s="31">
        <v>2072</v>
      </c>
      <c r="W22" s="31"/>
      <c r="X22" s="31"/>
      <c r="Y22" s="31"/>
      <c r="Z22" s="31"/>
      <c r="AA22" s="31"/>
      <c r="AB22" s="31"/>
      <c r="AC22" s="31"/>
      <c r="AD22" s="31"/>
      <c r="AE22" s="31">
        <v>38600.699999999997</v>
      </c>
      <c r="AF22" s="31"/>
      <c r="AG22" s="31">
        <v>645.9</v>
      </c>
      <c r="AH22" s="31">
        <v>11878</v>
      </c>
      <c r="AI22" s="31"/>
      <c r="AJ22" s="31"/>
      <c r="AK22" s="31"/>
      <c r="AL22" s="31"/>
      <c r="AM22" s="33">
        <f>SUM(D22:AL22)</f>
        <v>60196.4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>
        <v>13882</v>
      </c>
      <c r="E24" s="31"/>
      <c r="F24" s="31">
        <v>595</v>
      </c>
      <c r="G24" s="31">
        <v>1388.8</v>
      </c>
      <c r="H24" s="31"/>
      <c r="I24" s="31">
        <v>2884.3</v>
      </c>
      <c r="J24" s="31"/>
      <c r="K24" s="31"/>
      <c r="L24" s="31">
        <v>11252.499999999998</v>
      </c>
      <c r="M24" s="31"/>
      <c r="N24" s="31">
        <v>54064.600000000013</v>
      </c>
      <c r="O24" s="31">
        <v>316.10000000000002</v>
      </c>
      <c r="P24" s="31"/>
      <c r="Q24" s="31"/>
      <c r="R24" s="31"/>
      <c r="S24" s="31"/>
      <c r="T24" s="31">
        <v>4617.3999999999996</v>
      </c>
      <c r="U24" s="31"/>
      <c r="V24" s="31">
        <v>62925.8</v>
      </c>
      <c r="W24" s="31">
        <v>809282.10000000033</v>
      </c>
      <c r="X24" s="31"/>
      <c r="Y24" s="31"/>
      <c r="Z24" s="31"/>
      <c r="AA24" s="31"/>
      <c r="AB24" s="31">
        <v>20947.399999999998</v>
      </c>
      <c r="AC24" s="31"/>
      <c r="AD24" s="31"/>
      <c r="AE24" s="31">
        <v>143758.89999999997</v>
      </c>
      <c r="AF24" s="31"/>
      <c r="AG24" s="31"/>
      <c r="AH24" s="31">
        <v>2746.2</v>
      </c>
      <c r="AI24" s="31"/>
      <c r="AJ24" s="31">
        <v>353496.99999999994</v>
      </c>
      <c r="AK24" s="31"/>
      <c r="AL24" s="31">
        <v>40604.800000000025</v>
      </c>
      <c r="AM24" s="33">
        <f>SUM(D24:AL24)</f>
        <v>1522762.9000000004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>
        <v>25487.999999999996</v>
      </c>
      <c r="E25" s="31"/>
      <c r="F25" s="31"/>
      <c r="G25" s="31"/>
      <c r="H25" s="31"/>
      <c r="I25" s="31">
        <v>2258.2000000000003</v>
      </c>
      <c r="J25" s="31"/>
      <c r="K25" s="31"/>
      <c r="L25" s="31">
        <v>164150.59999999992</v>
      </c>
      <c r="M25" s="31">
        <v>2673</v>
      </c>
      <c r="N25" s="31">
        <v>1589286.600000001</v>
      </c>
      <c r="O25" s="31">
        <v>91514.199999999939</v>
      </c>
      <c r="P25" s="31"/>
      <c r="Q25" s="31"/>
      <c r="R25" s="31">
        <v>102423.10000000002</v>
      </c>
      <c r="S25" s="31">
        <v>415.3</v>
      </c>
      <c r="T25" s="31">
        <v>439.6</v>
      </c>
      <c r="U25" s="31"/>
      <c r="V25" s="31">
        <v>1166610.9000000006</v>
      </c>
      <c r="W25" s="31">
        <v>3012564.4999999972</v>
      </c>
      <c r="X25" s="31"/>
      <c r="Y25" s="31"/>
      <c r="Z25" s="31"/>
      <c r="AA25" s="31"/>
      <c r="AB25" s="31">
        <v>1776</v>
      </c>
      <c r="AC25" s="31"/>
      <c r="AD25" s="31">
        <v>414</v>
      </c>
      <c r="AE25" s="31">
        <v>75978.2</v>
      </c>
      <c r="AF25" s="31"/>
      <c r="AG25" s="31">
        <v>3903.5</v>
      </c>
      <c r="AH25" s="31">
        <v>471954.49999999988</v>
      </c>
      <c r="AI25" s="31"/>
      <c r="AJ25" s="31">
        <v>908767.8000000004</v>
      </c>
      <c r="AK25" s="31">
        <v>68245.000000000015</v>
      </c>
      <c r="AL25" s="31">
        <v>79380.800000000003</v>
      </c>
      <c r="AM25" s="33">
        <f>SUM(D25:AL25)</f>
        <v>7768243.7999999998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376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>
        <v>95</v>
      </c>
      <c r="AK29" s="31"/>
      <c r="AL29" s="31"/>
      <c r="AM29" s="33">
        <f>SUM(D29:AL29)</f>
        <v>471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544414.19999999995</v>
      </c>
      <c r="E30" s="31"/>
      <c r="F30" s="31">
        <v>13819.9</v>
      </c>
      <c r="G30" s="31">
        <v>17662.699999999997</v>
      </c>
      <c r="H30" s="31"/>
      <c r="I30" s="31">
        <v>3613</v>
      </c>
      <c r="J30" s="31"/>
      <c r="K30" s="31"/>
      <c r="L30" s="31"/>
      <c r="M30" s="31"/>
      <c r="N30" s="31">
        <v>18723.900000000001</v>
      </c>
      <c r="O30" s="31"/>
      <c r="P30" s="31"/>
      <c r="Q30" s="31"/>
      <c r="R30" s="31">
        <v>258583</v>
      </c>
      <c r="S30" s="31"/>
      <c r="T30" s="31"/>
      <c r="U30" s="31"/>
      <c r="V30" s="31">
        <v>10601.400000000001</v>
      </c>
      <c r="W30" s="31"/>
      <c r="X30" s="31"/>
      <c r="Y30" s="31"/>
      <c r="Z30" s="31"/>
      <c r="AA30" s="31"/>
      <c r="AB30" s="31">
        <v>253450.19999999998</v>
      </c>
      <c r="AC30" s="31"/>
      <c r="AD30" s="31">
        <v>432</v>
      </c>
      <c r="AE30" s="31"/>
      <c r="AF30" s="31"/>
      <c r="AG30" s="31">
        <v>4771.6000000000004</v>
      </c>
      <c r="AH30" s="31"/>
      <c r="AI30" s="31">
        <v>1350</v>
      </c>
      <c r="AJ30" s="31"/>
      <c r="AK30" s="31">
        <v>425</v>
      </c>
      <c r="AL30" s="31">
        <v>87951.199999999924</v>
      </c>
      <c r="AM30" s="33">
        <f>SUM(D30:AL30)</f>
        <v>1215798.1000000001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>
        <v>153.6</v>
      </c>
      <c r="E32" s="31"/>
      <c r="F32" s="31">
        <v>1524</v>
      </c>
      <c r="G32" s="31">
        <v>843.2</v>
      </c>
      <c r="H32" s="31"/>
      <c r="I32" s="31"/>
      <c r="J32" s="31"/>
      <c r="K32" s="31"/>
      <c r="L32" s="31">
        <v>23921.899999999994</v>
      </c>
      <c r="M32" s="31">
        <v>23166</v>
      </c>
      <c r="N32" s="31">
        <v>938380.00000000023</v>
      </c>
      <c r="O32" s="31">
        <v>591958.20000000019</v>
      </c>
      <c r="P32" s="31"/>
      <c r="Q32" s="31"/>
      <c r="R32" s="31">
        <v>1728.3</v>
      </c>
      <c r="S32" s="31">
        <v>25534.7</v>
      </c>
      <c r="T32" s="31">
        <v>1747.8</v>
      </c>
      <c r="U32" s="31"/>
      <c r="V32" s="31">
        <v>5135.2</v>
      </c>
      <c r="W32" s="31">
        <v>8926.5999999999985</v>
      </c>
      <c r="X32" s="31"/>
      <c r="Y32" s="31"/>
      <c r="Z32" s="31"/>
      <c r="AA32" s="31"/>
      <c r="AB32" s="31">
        <v>124645.90000000001</v>
      </c>
      <c r="AC32" s="31"/>
      <c r="AD32" s="31">
        <v>119383.70000000003</v>
      </c>
      <c r="AE32" s="31">
        <v>468048.70000000019</v>
      </c>
      <c r="AF32" s="31"/>
      <c r="AG32" s="31">
        <v>1346.6999999999998</v>
      </c>
      <c r="AH32" s="31">
        <v>1949.6</v>
      </c>
      <c r="AI32" s="31"/>
      <c r="AJ32" s="31">
        <v>115965.60000000003</v>
      </c>
      <c r="AK32" s="31">
        <v>5806.7999999999993</v>
      </c>
      <c r="AL32" s="31">
        <v>217765.7</v>
      </c>
      <c r="AM32" s="33">
        <f>SUM(D32:AL32)</f>
        <v>2677932.2000000011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>
        <v>672.5</v>
      </c>
      <c r="G33" s="31">
        <v>13708.5</v>
      </c>
      <c r="H33" s="31"/>
      <c r="I33" s="31">
        <v>2370.9</v>
      </c>
      <c r="J33" s="31"/>
      <c r="K33" s="31"/>
      <c r="L33" s="31">
        <v>411586.60000000009</v>
      </c>
      <c r="M33" s="31">
        <v>425</v>
      </c>
      <c r="N33" s="31">
        <v>3752634.5999999987</v>
      </c>
      <c r="O33" s="31">
        <v>127247.89999999997</v>
      </c>
      <c r="P33" s="31"/>
      <c r="Q33" s="31"/>
      <c r="R33" s="31">
        <v>25912.3</v>
      </c>
      <c r="S33" s="31">
        <v>10957.499999999998</v>
      </c>
      <c r="T33" s="31">
        <v>427.2</v>
      </c>
      <c r="U33" s="31"/>
      <c r="V33" s="31">
        <v>14253.5</v>
      </c>
      <c r="W33" s="31">
        <v>120857.79999999997</v>
      </c>
      <c r="X33" s="31"/>
      <c r="Y33" s="31"/>
      <c r="Z33" s="31"/>
      <c r="AA33" s="31"/>
      <c r="AB33" s="31">
        <v>16787.5</v>
      </c>
      <c r="AC33" s="31"/>
      <c r="AD33" s="31">
        <v>347840.29999999976</v>
      </c>
      <c r="AE33" s="31">
        <v>152972.10000000003</v>
      </c>
      <c r="AF33" s="31"/>
      <c r="AG33" s="31">
        <v>423</v>
      </c>
      <c r="AH33" s="31">
        <v>243</v>
      </c>
      <c r="AI33" s="31"/>
      <c r="AJ33" s="31">
        <v>1122945.199999999</v>
      </c>
      <c r="AK33" s="31">
        <v>102337.39999999988</v>
      </c>
      <c r="AL33" s="31">
        <v>5363.3</v>
      </c>
      <c r="AM33" s="33">
        <f>SUM(D33:AL33)</f>
        <v>6229966.0999999968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>
        <v>40997.300000000003</v>
      </c>
      <c r="M35" s="31"/>
      <c r="N35" s="31">
        <v>31392.799999999992</v>
      </c>
      <c r="O35" s="31">
        <v>31671.599999999995</v>
      </c>
      <c r="P35" s="31"/>
      <c r="Q35" s="31"/>
      <c r="R35" s="31"/>
      <c r="S35" s="31">
        <v>361433.60000000003</v>
      </c>
      <c r="T35" s="31">
        <v>2751.7</v>
      </c>
      <c r="U35" s="31"/>
      <c r="V35" s="31">
        <v>17272.3</v>
      </c>
      <c r="W35" s="31">
        <v>8607.9000000000015</v>
      </c>
      <c r="X35" s="31"/>
      <c r="Y35" s="31"/>
      <c r="Z35" s="31"/>
      <c r="AA35" s="31"/>
      <c r="AB35" s="31">
        <v>74456.899999999994</v>
      </c>
      <c r="AC35" s="31"/>
      <c r="AD35" s="31"/>
      <c r="AE35" s="31">
        <v>112927</v>
      </c>
      <c r="AF35" s="31"/>
      <c r="AG35" s="31">
        <v>276932</v>
      </c>
      <c r="AH35" s="31">
        <v>10858.900000000001</v>
      </c>
      <c r="AI35" s="31"/>
      <c r="AJ35" s="31">
        <v>17324.900000000001</v>
      </c>
      <c r="AK35" s="31"/>
      <c r="AL35" s="31">
        <v>8754.5</v>
      </c>
      <c r="AM35" s="33">
        <f>SUM(D35:AL35)</f>
        <v>995381.40000000014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33620.200000000012</v>
      </c>
      <c r="E36" s="32"/>
      <c r="F36" s="32"/>
      <c r="G36" s="32"/>
      <c r="H36" s="32"/>
      <c r="I36" s="32"/>
      <c r="J36" s="32"/>
      <c r="K36" s="32"/>
      <c r="L36" s="32">
        <v>10262.900000000001</v>
      </c>
      <c r="M36" s="32"/>
      <c r="N36" s="32">
        <v>139825.70000000001</v>
      </c>
      <c r="O36" s="32">
        <v>612.5</v>
      </c>
      <c r="P36" s="32"/>
      <c r="Q36" s="32"/>
      <c r="R36" s="32"/>
      <c r="S36" s="32">
        <v>4908.1000000000004</v>
      </c>
      <c r="T36" s="32">
        <v>243</v>
      </c>
      <c r="U36" s="32"/>
      <c r="V36" s="32">
        <v>44864.399999999994</v>
      </c>
      <c r="W36" s="32">
        <v>672610.90000000072</v>
      </c>
      <c r="X36" s="32"/>
      <c r="Y36" s="32"/>
      <c r="Z36" s="32"/>
      <c r="AA36" s="32"/>
      <c r="AB36" s="32">
        <v>28873.000000000004</v>
      </c>
      <c r="AC36" s="32"/>
      <c r="AD36" s="32"/>
      <c r="AE36" s="32">
        <v>56032.900000000009</v>
      </c>
      <c r="AF36" s="32"/>
      <c r="AG36" s="32">
        <v>11749.4</v>
      </c>
      <c r="AH36" s="32">
        <v>17454.100000000002</v>
      </c>
      <c r="AI36" s="32"/>
      <c r="AJ36" s="32"/>
      <c r="AK36" s="32"/>
      <c r="AL36" s="32"/>
      <c r="AM36" s="33">
        <f>SUM(D36:AL36)</f>
        <v>1021057.1000000008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>
        <v>50</v>
      </c>
      <c r="M37" s="32"/>
      <c r="N37" s="32">
        <v>40714.200000000004</v>
      </c>
      <c r="O37" s="32">
        <v>3025.2</v>
      </c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>
        <v>181</v>
      </c>
      <c r="AK37" s="32"/>
      <c r="AL37" s="32">
        <v>2365.1</v>
      </c>
      <c r="AM37" s="33">
        <f>SUM(D37:AL37)</f>
        <v>46335.5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>
        <v>2157.8000000000002</v>
      </c>
      <c r="H38" s="32"/>
      <c r="I38" s="32"/>
      <c r="J38" s="32"/>
      <c r="K38" s="32"/>
      <c r="L38" s="32">
        <v>71684.999999999971</v>
      </c>
      <c r="M38" s="32">
        <v>29636.799999999999</v>
      </c>
      <c r="N38" s="32">
        <v>1167924.3999999999</v>
      </c>
      <c r="O38" s="32">
        <v>239438.09999999998</v>
      </c>
      <c r="P38" s="32"/>
      <c r="Q38" s="32"/>
      <c r="R38" s="32">
        <v>585</v>
      </c>
      <c r="S38" s="32">
        <v>12298.4</v>
      </c>
      <c r="T38" s="32"/>
      <c r="U38" s="32"/>
      <c r="V38" s="32">
        <v>169084.90000000005</v>
      </c>
      <c r="W38" s="32">
        <v>533571.6999999996</v>
      </c>
      <c r="X38" s="32"/>
      <c r="Y38" s="32"/>
      <c r="Z38" s="32"/>
      <c r="AA38" s="32"/>
      <c r="AB38" s="32">
        <v>121655.09999999993</v>
      </c>
      <c r="AC38" s="32"/>
      <c r="AD38" s="32">
        <v>16621.7</v>
      </c>
      <c r="AE38" s="32">
        <v>1263988.9999999984</v>
      </c>
      <c r="AF38" s="32"/>
      <c r="AG38" s="32">
        <v>31728.000000000004</v>
      </c>
      <c r="AH38" s="32">
        <v>2323.3000000000002</v>
      </c>
      <c r="AI38" s="32"/>
      <c r="AJ38" s="32">
        <v>288697.40000000008</v>
      </c>
      <c r="AK38" s="32">
        <v>55005.1</v>
      </c>
      <c r="AL38" s="32">
        <v>60748.500000000007</v>
      </c>
      <c r="AM38" s="33">
        <f>SUM(D38:AL38)</f>
        <v>4067150.1999999983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>
        <v>2160</v>
      </c>
      <c r="M39" s="32"/>
      <c r="N39" s="32">
        <v>205262.09999999998</v>
      </c>
      <c r="O39" s="32">
        <v>68430.200000000012</v>
      </c>
      <c r="P39" s="32"/>
      <c r="Q39" s="32"/>
      <c r="R39" s="32"/>
      <c r="S39" s="32"/>
      <c r="T39" s="32"/>
      <c r="U39" s="32"/>
      <c r="V39" s="32"/>
      <c r="W39" s="32">
        <v>3648.2000000000003</v>
      </c>
      <c r="X39" s="32"/>
      <c r="Y39" s="32"/>
      <c r="Z39" s="32"/>
      <c r="AA39" s="32"/>
      <c r="AB39" s="32">
        <v>82468.799999999988</v>
      </c>
      <c r="AC39" s="32"/>
      <c r="AD39" s="32">
        <v>1449</v>
      </c>
      <c r="AE39" s="32">
        <v>425964.09999999974</v>
      </c>
      <c r="AF39" s="32"/>
      <c r="AG39" s="32"/>
      <c r="AH39" s="32"/>
      <c r="AI39" s="32"/>
      <c r="AJ39" s="32">
        <v>59416.800000000003</v>
      </c>
      <c r="AK39" s="32"/>
      <c r="AL39" s="32">
        <v>13764.5</v>
      </c>
      <c r="AM39" s="33">
        <f>SUM(D39:AL39)</f>
        <v>862563.69999999972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41903.599999999999</v>
      </c>
      <c r="E40" s="32"/>
      <c r="F40" s="32">
        <v>48381.9</v>
      </c>
      <c r="G40" s="32">
        <v>59458.499999999978</v>
      </c>
      <c r="H40" s="32"/>
      <c r="I40" s="32">
        <v>141540.30000000002</v>
      </c>
      <c r="J40" s="32"/>
      <c r="K40" s="32"/>
      <c r="L40" s="32">
        <v>18254.400000000001</v>
      </c>
      <c r="M40" s="32"/>
      <c r="N40" s="32">
        <v>568421.9</v>
      </c>
      <c r="O40" s="32">
        <v>5533.4000000000005</v>
      </c>
      <c r="P40" s="32"/>
      <c r="Q40" s="32"/>
      <c r="R40" s="32">
        <v>704.5</v>
      </c>
      <c r="S40" s="32"/>
      <c r="T40" s="32"/>
      <c r="U40" s="32"/>
      <c r="V40" s="32">
        <v>63459</v>
      </c>
      <c r="W40" s="32">
        <v>107969.79999999997</v>
      </c>
      <c r="X40" s="32"/>
      <c r="Y40" s="32"/>
      <c r="Z40" s="32"/>
      <c r="AA40" s="32"/>
      <c r="AB40" s="32">
        <v>615305.69999999972</v>
      </c>
      <c r="AC40" s="32"/>
      <c r="AD40" s="32"/>
      <c r="AE40" s="32">
        <v>403374</v>
      </c>
      <c r="AF40" s="32"/>
      <c r="AG40" s="32"/>
      <c r="AH40" s="32">
        <v>3600.7</v>
      </c>
      <c r="AI40" s="32">
        <v>1773.4</v>
      </c>
      <c r="AJ40" s="32">
        <v>21398.6</v>
      </c>
      <c r="AK40" s="32">
        <v>20289.5</v>
      </c>
      <c r="AL40" s="32">
        <v>86084</v>
      </c>
      <c r="AM40" s="33">
        <f>SUM(D40:AL40)</f>
        <v>2207453.1999999997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1257568.3</v>
      </c>
      <c r="E41" s="34">
        <v>0</v>
      </c>
      <c r="F41" s="34">
        <f>SUM(F6:F40)</f>
        <v>73877</v>
      </c>
      <c r="G41" s="34">
        <f>SUM(G6:G40)</f>
        <v>936498.60000000009</v>
      </c>
      <c r="H41" s="34">
        <v>0</v>
      </c>
      <c r="I41" s="34">
        <f>SUM(I6:I40)</f>
        <v>442849.19999999995</v>
      </c>
      <c r="J41" s="34">
        <v>0</v>
      </c>
      <c r="K41" s="34">
        <v>0</v>
      </c>
      <c r="L41" s="34">
        <f>SUM(L6:L40)</f>
        <v>1343616.2</v>
      </c>
      <c r="M41" s="34">
        <f>SUM(M6:M40)</f>
        <v>74923.8</v>
      </c>
      <c r="N41" s="34">
        <f>SUM(N6:N40)</f>
        <v>19365803.400000006</v>
      </c>
      <c r="O41" s="34">
        <f>SUM(O6:O40)</f>
        <v>6308845.8999999929</v>
      </c>
      <c r="P41" s="34">
        <v>0</v>
      </c>
      <c r="Q41" s="34">
        <v>0</v>
      </c>
      <c r="R41" s="34">
        <f>SUM(R6:R40)</f>
        <v>644063.30000000005</v>
      </c>
      <c r="S41" s="34">
        <f>SUM(S6:S40)</f>
        <v>849430.5</v>
      </c>
      <c r="T41" s="34">
        <f>SUM(T6:T40)</f>
        <v>64166.7</v>
      </c>
      <c r="U41" s="34">
        <v>0</v>
      </c>
      <c r="V41" s="34">
        <f>SUM(V6:V40)</f>
        <v>1714110.4000000006</v>
      </c>
      <c r="W41" s="34">
        <f>SUM(W6:W40)</f>
        <v>9487272.5000000019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2645277.4999999991</v>
      </c>
      <c r="AC41" s="34">
        <v>0</v>
      </c>
      <c r="AD41" s="34">
        <f>SUM(AD6:AD40)</f>
        <v>1766706.5999999996</v>
      </c>
      <c r="AE41" s="34">
        <f>SUM(AE6:AE40)</f>
        <v>7128725.7999999961</v>
      </c>
      <c r="AF41" s="34">
        <v>0</v>
      </c>
      <c r="AG41" s="34">
        <f>SUM(AG6:AG40)</f>
        <v>949879.89999999979</v>
      </c>
      <c r="AH41" s="34">
        <f>SUM(AH6:AH40)</f>
        <v>788499.39999999979</v>
      </c>
      <c r="AI41" s="34">
        <f>SUM(AI6:AI40)</f>
        <v>3348.4</v>
      </c>
      <c r="AJ41" s="34">
        <f>SUM(AJ6:AJ40)</f>
        <v>3944363.5999999992</v>
      </c>
      <c r="AK41" s="34">
        <f>SUM(AK6:AK40)</f>
        <v>472530.79999999993</v>
      </c>
      <c r="AL41" s="34">
        <f>SUM(AL6:AL40)</f>
        <v>1784516.4000000001</v>
      </c>
      <c r="AM41" s="34">
        <f>SUM(D41:AL41)</f>
        <v>62046874.199999996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2021-09-30T07:24:24Z</dcterms:modified>
</cp:coreProperties>
</file>